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576" windowHeight="11316"/>
  </bookViews>
  <sheets>
    <sheet name="Abb. 9.38 - Vorhaltekosten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H15" i="1" l="1"/>
  <c r="H12" i="1"/>
  <c r="J11" i="1"/>
  <c r="H11" i="1"/>
  <c r="F11" i="1"/>
  <c r="H14" i="1" l="1"/>
  <c r="J14" i="1"/>
  <c r="Q14" i="1" l="1"/>
  <c r="Q11" i="1"/>
  <c r="Q17" i="1" l="1"/>
</calcChain>
</file>

<file path=xl/sharedStrings.xml><?xml version="1.0" encoding="utf-8"?>
<sst xmlns="http://schemas.openxmlformats.org/spreadsheetml/2006/main" count="28" uniqueCount="17">
  <si>
    <t>Vorhaltekosten für Stillliegezeiten</t>
  </si>
  <si>
    <t>1. bis 10. Kalendertag</t>
  </si>
  <si>
    <t>11. bis 21. Kalendertag</t>
  </si>
  <si>
    <t>(100%  von A + V + R)</t>
  </si>
  <si>
    <t>(75% + 8% von A + V)</t>
  </si>
  <si>
    <t>Vorhaltekosten für 21 Tage</t>
  </si>
  <si>
    <t>+</t>
  </si>
  <si>
    <t>CHF/Jahr</t>
  </si>
  <si>
    <t>*</t>
  </si>
  <si>
    <t>d</t>
  </si>
  <si>
    <t>VT</t>
  </si>
  <si>
    <t>=</t>
  </si>
  <si>
    <t>(</t>
  </si>
  <si>
    <t>)</t>
  </si>
  <si>
    <t>CHF</t>
  </si>
  <si>
    <t xml:space="preserve">( 75 + 8 ) % * </t>
  </si>
  <si>
    <t>Abb. 9.38 - Vorhaltekosten für Stillliegezeiten innerhalb der Vorhaltezeit am Beispiel des o. g. Hydraulikbaggers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</si>
</sst>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4" xfId="0" applyBorder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4" xfId="0" applyBorder="1" applyAlignment="1">
      <alignment vertical="center"/>
    </xf>
    <xf numFmtId="0" fontId="0" fillId="0" borderId="11" xfId="0" applyBorder="1"/>
    <xf numFmtId="4" fontId="0" fillId="0" borderId="4" xfId="0" applyNumberFormat="1" applyBorder="1"/>
    <xf numFmtId="4" fontId="0" fillId="0" borderId="4" xfId="0" quotePrefix="1" applyNumberFormat="1" applyBorder="1"/>
    <xf numFmtId="4" fontId="0" fillId="0" borderId="0" xfId="0" applyNumberFormat="1" applyBorder="1"/>
    <xf numFmtId="4" fontId="0" fillId="0" borderId="2" xfId="0" applyNumberFormat="1" applyBorder="1"/>
    <xf numFmtId="4" fontId="1" fillId="0" borderId="2" xfId="0" applyNumberFormat="1" applyFont="1" applyBorder="1"/>
    <xf numFmtId="4" fontId="1" fillId="0" borderId="3" xfId="0" applyNumberFormat="1" applyFont="1" applyBorder="1" applyAlignment="1">
      <alignment vertical="center"/>
    </xf>
    <xf numFmtId="4" fontId="0" fillId="0" borderId="4" xfId="0" applyNumberFormat="1" applyBorder="1" applyAlignment="1">
      <alignment horizontal="right"/>
    </xf>
    <xf numFmtId="4" fontId="0" fillId="0" borderId="4" xfId="0" applyNumberForma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" fontId="0" fillId="0" borderId="4" xfId="0" applyNumberFormat="1" applyBorder="1" applyAlignment="1">
      <alignment horizontal="center"/>
    </xf>
    <xf numFmtId="4" fontId="0" fillId="0" borderId="0" xfId="0" quotePrefix="1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3</xdr:col>
      <xdr:colOff>325866</xdr:colOff>
      <xdr:row>6</xdr:row>
      <xdr:rowOff>106680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15626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.34_Inventarkost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34 - Inventarkosten"/>
      <sheetName val="Input - AVS"/>
      <sheetName val="Input - zusätzl. Versicherungen"/>
      <sheetName val="Input - Fixkosten"/>
      <sheetName val="Input - Reparatur+Revision"/>
      <sheetName val="Input - Energiekosten"/>
      <sheetName val="Input - Schmiermittelkosten"/>
    </sheetNames>
    <sheetDataSet>
      <sheetData sheetId="0">
        <row r="17">
          <cell r="E17">
            <v>240</v>
          </cell>
        </row>
        <row r="28">
          <cell r="I28">
            <v>21100</v>
          </cell>
        </row>
        <row r="29">
          <cell r="I29">
            <v>6330</v>
          </cell>
        </row>
        <row r="52">
          <cell r="I52">
            <v>16880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showGridLines="0" tabSelected="1" zoomScaleNormal="100" workbookViewId="0">
      <selection activeCell="L20" sqref="L20"/>
    </sheetView>
  </sheetViews>
  <sheetFormatPr defaultColWidth="11.44140625" defaultRowHeight="14.4" x14ac:dyDescent="0.3"/>
  <cols>
    <col min="1" max="1" width="1.77734375" customWidth="1"/>
    <col min="2" max="2" width="6.6640625" customWidth="1"/>
    <col min="3" max="3" width="19.109375" bestFit="1" customWidth="1"/>
    <col min="4" max="4" width="6.6640625" customWidth="1"/>
    <col min="5" max="5" width="1.6640625" customWidth="1"/>
    <col min="6" max="6" width="8.88671875" customWidth="1"/>
    <col min="7" max="7" width="1.6640625" customWidth="1"/>
    <col min="8" max="8" width="9" bestFit="1" customWidth="1"/>
    <col min="9" max="9" width="1.6640625" customWidth="1"/>
    <col min="10" max="10" width="9" bestFit="1" customWidth="1"/>
    <col min="11" max="11" width="1.6640625" customWidth="1"/>
    <col min="12" max="12" width="8.88671875" bestFit="1" customWidth="1"/>
    <col min="13" max="13" width="1.6640625" customWidth="1"/>
    <col min="14" max="14" width="5.5546875" bestFit="1" customWidth="1"/>
    <col min="15" max="15" width="1.6640625" customWidth="1"/>
    <col min="16" max="16" width="4.6640625" customWidth="1"/>
    <col min="17" max="17" width="8.109375" bestFit="1" customWidth="1"/>
    <col min="18" max="18" width="5.88671875" customWidth="1"/>
    <col min="19" max="19" width="1.44140625" customWidth="1"/>
  </cols>
  <sheetData>
    <row r="1" spans="1:19" x14ac:dyDescent="0.3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x14ac:dyDescent="0.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"/>
    </row>
    <row r="5" spans="1:19" x14ac:dyDescent="0.3">
      <c r="A5" s="9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</row>
    <row r="6" spans="1:19" x14ac:dyDescent="0.3">
      <c r="A6" s="9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2"/>
    </row>
    <row r="7" spans="1:19" x14ac:dyDescent="0.3">
      <c r="A7" s="1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5"/>
    </row>
    <row r="8" spans="1:19" ht="7.8" customHeight="1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8"/>
    </row>
    <row r="9" spans="1:19" x14ac:dyDescent="0.3">
      <c r="A9" s="9"/>
      <c r="B9" s="10" t="s">
        <v>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2"/>
    </row>
    <row r="10" spans="1:19" x14ac:dyDescent="0.3">
      <c r="A10" s="9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2"/>
    </row>
    <row r="11" spans="1:19" x14ac:dyDescent="0.3">
      <c r="A11" s="9"/>
      <c r="B11" s="11" t="s">
        <v>1</v>
      </c>
      <c r="C11" s="11"/>
      <c r="D11" s="11"/>
      <c r="E11" s="22" t="s">
        <v>12</v>
      </c>
      <c r="F11" s="23">
        <f>'[1]Abb. 9.34 - Inventarkosten'!$I$28</f>
        <v>21100</v>
      </c>
      <c r="G11" s="17" t="s">
        <v>6</v>
      </c>
      <c r="H11" s="16">
        <f>'[1]Abb. 9.34 - Inventarkosten'!$I$29</f>
        <v>6330</v>
      </c>
      <c r="I11" s="17" t="s">
        <v>6</v>
      </c>
      <c r="J11" s="16">
        <f>'[1]Abb. 9.34 - Inventarkosten'!$I$52</f>
        <v>16880</v>
      </c>
      <c r="K11" s="16" t="s">
        <v>13</v>
      </c>
      <c r="L11" s="16" t="s">
        <v>7</v>
      </c>
      <c r="M11" s="16" t="s">
        <v>8</v>
      </c>
      <c r="N11" s="16">
        <v>10</v>
      </c>
      <c r="O11" s="16" t="s">
        <v>9</v>
      </c>
      <c r="P11" s="27" t="s">
        <v>11</v>
      </c>
      <c r="Q11" s="28">
        <f>(F11+H11+J11)*N11/H12</f>
        <v>1846.25</v>
      </c>
      <c r="R11" s="29" t="s">
        <v>14</v>
      </c>
      <c r="S11" s="12"/>
    </row>
    <row r="12" spans="1:19" x14ac:dyDescent="0.3">
      <c r="A12" s="9"/>
      <c r="B12" s="11"/>
      <c r="C12" s="11" t="s">
        <v>3</v>
      </c>
      <c r="D12" s="11"/>
      <c r="E12" s="18"/>
      <c r="F12" s="18"/>
      <c r="G12" s="18"/>
      <c r="H12" s="18">
        <f>'[1]Abb. 9.34 - Inventarkosten'!$E$17</f>
        <v>240</v>
      </c>
      <c r="I12" s="18" t="s">
        <v>10</v>
      </c>
      <c r="J12" s="18"/>
      <c r="K12" s="18"/>
      <c r="L12" s="18"/>
      <c r="M12" s="18"/>
      <c r="N12" s="18"/>
      <c r="O12" s="18"/>
      <c r="P12" s="28"/>
      <c r="Q12" s="28"/>
      <c r="R12" s="29"/>
      <c r="S12" s="12"/>
    </row>
    <row r="13" spans="1:19" ht="15" x14ac:dyDescent="0.25">
      <c r="A13" s="9"/>
      <c r="B13" s="11"/>
      <c r="C13" s="11"/>
      <c r="D13" s="11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2"/>
    </row>
    <row r="14" spans="1:19" x14ac:dyDescent="0.3">
      <c r="A14" s="9"/>
      <c r="B14" s="11" t="s">
        <v>2</v>
      </c>
      <c r="C14" s="11"/>
      <c r="D14" s="11"/>
      <c r="E14" s="26" t="s">
        <v>15</v>
      </c>
      <c r="F14" s="26"/>
      <c r="G14" s="16" t="s">
        <v>12</v>
      </c>
      <c r="H14" s="16">
        <f>F11</f>
        <v>21100</v>
      </c>
      <c r="I14" s="17" t="s">
        <v>6</v>
      </c>
      <c r="J14" s="16">
        <f>H11</f>
        <v>6330</v>
      </c>
      <c r="K14" s="16" t="s">
        <v>13</v>
      </c>
      <c r="L14" s="16" t="s">
        <v>7</v>
      </c>
      <c r="M14" s="16" t="s">
        <v>8</v>
      </c>
      <c r="N14" s="16">
        <v>11</v>
      </c>
      <c r="O14" s="16" t="s">
        <v>9</v>
      </c>
      <c r="P14" s="27" t="s">
        <v>11</v>
      </c>
      <c r="Q14" s="28">
        <f>(+H14+J14)*N14/H15*0.83</f>
        <v>1043.4829166666666</v>
      </c>
      <c r="R14" s="29" t="s">
        <v>14</v>
      </c>
      <c r="S14" s="12"/>
    </row>
    <row r="15" spans="1:19" x14ac:dyDescent="0.3">
      <c r="A15" s="9"/>
      <c r="B15" s="11"/>
      <c r="C15" s="11" t="s">
        <v>4</v>
      </c>
      <c r="D15" s="11"/>
      <c r="E15" s="18"/>
      <c r="F15" s="18"/>
      <c r="G15" s="18"/>
      <c r="H15" s="18">
        <f>'[1]Abb. 9.34 - Inventarkosten'!$E$17</f>
        <v>240</v>
      </c>
      <c r="I15" s="18" t="s">
        <v>10</v>
      </c>
      <c r="J15" s="18"/>
      <c r="K15" s="18"/>
      <c r="L15" s="18"/>
      <c r="M15" s="18"/>
      <c r="N15" s="18"/>
      <c r="O15" s="18"/>
      <c r="P15" s="28"/>
      <c r="Q15" s="28"/>
      <c r="R15" s="29"/>
      <c r="S15" s="12"/>
    </row>
    <row r="16" spans="1:19" ht="15" x14ac:dyDescent="0.25">
      <c r="A16" s="9"/>
      <c r="B16" s="11"/>
      <c r="C16" s="11"/>
      <c r="D16" s="11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2"/>
    </row>
    <row r="17" spans="1:19" x14ac:dyDescent="0.3">
      <c r="A17" s="9"/>
      <c r="B17" s="3" t="s">
        <v>5</v>
      </c>
      <c r="C17" s="4"/>
      <c r="D17" s="5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>
        <f>SUM(Q11:Q15)</f>
        <v>2889.7329166666668</v>
      </c>
      <c r="R17" s="21" t="s">
        <v>14</v>
      </c>
      <c r="S17" s="12"/>
    </row>
    <row r="18" spans="1:19" ht="9" customHeight="1" x14ac:dyDescent="0.25">
      <c r="A18" s="1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4"/>
      <c r="S18" s="15"/>
    </row>
    <row r="21" spans="1:19" ht="15" x14ac:dyDescent="0.25">
      <c r="R21" s="2"/>
    </row>
  </sheetData>
  <mergeCells count="8">
    <mergeCell ref="A1:S3"/>
    <mergeCell ref="E14:F14"/>
    <mergeCell ref="P11:P12"/>
    <mergeCell ref="Q11:Q12"/>
    <mergeCell ref="R11:R12"/>
    <mergeCell ref="P14:P15"/>
    <mergeCell ref="Q14:Q15"/>
    <mergeCell ref="R14:R15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9.38 - Vorhaltekosten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2013-04-24T07:22:22Z</cp:lastPrinted>
  <dcterms:created xsi:type="dcterms:W3CDTF">2012-04-23T12:30:33Z</dcterms:created>
  <dcterms:modified xsi:type="dcterms:W3CDTF">2013-04-24T07:22:28Z</dcterms:modified>
</cp:coreProperties>
</file>